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Users\kolesnik_av\Desktop\Приложения (2025 года)\"/>
    </mc:Choice>
  </mc:AlternateContent>
  <xr:revisionPtr revIDLastSave="0" documentId="13_ncr:1_{FA7F97C6-CB4D-4575-8291-77FCAF7E74D9}" xr6:coauthVersionLast="36" xr6:coauthVersionMax="47" xr10:uidLastSave="{00000000-0000-0000-0000-000000000000}"/>
  <bookViews>
    <workbookView xWindow="-120" yWindow="-120" windowWidth="29040" windowHeight="15840" tabRatio="806" xr2:uid="{00000000-000D-0000-FFFF-FFFF00000000}"/>
  </bookViews>
  <sheets>
    <sheet name="Приложение № 43" sheetId="12" r:id="rId1"/>
  </sheets>
  <definedNames>
    <definedName name="_xlnm.Print_Titles" localSheetId="0">'Приложение № 43'!$7:$7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9" i="12" l="1"/>
  <c r="F28" i="12"/>
  <c r="F23" i="12"/>
  <c r="F10" i="12"/>
  <c r="F9" i="12" s="1"/>
  <c r="G34" i="12" l="1"/>
  <c r="G31" i="12"/>
  <c r="G30" i="12"/>
  <c r="G29" i="12"/>
  <c r="G28" i="12"/>
  <c r="G20" i="12"/>
  <c r="G16" i="12"/>
  <c r="C33" i="12" l="1"/>
  <c r="C24" i="12"/>
  <c r="C20" i="12"/>
  <c r="F20" i="12" s="1"/>
  <c r="C16" i="12"/>
  <c r="F16" i="12" s="1"/>
  <c r="C25" i="12" l="1"/>
  <c r="C11" i="12" l="1"/>
  <c r="G23" i="12"/>
  <c r="E19" i="12"/>
  <c r="F19" i="12" s="1"/>
  <c r="D19" i="12"/>
  <c r="E15" i="12"/>
  <c r="F15" i="12" s="1"/>
  <c r="D15" i="12"/>
  <c r="D25" i="12" s="1"/>
  <c r="G15" i="12" l="1"/>
  <c r="G19" i="12"/>
  <c r="E25" i="12"/>
  <c r="F25" i="12" s="1"/>
  <c r="E33" i="12"/>
  <c r="F33" i="12" s="1"/>
  <c r="D33" i="12"/>
  <c r="E24" i="12"/>
  <c r="F24" i="12" s="1"/>
  <c r="D24" i="12"/>
  <c r="D11" i="12" s="1"/>
  <c r="G10" i="12"/>
  <c r="G9" i="12" s="1"/>
  <c r="E9" i="12"/>
  <c r="D9" i="12"/>
  <c r="G25" i="12" l="1"/>
  <c r="G24" i="12"/>
  <c r="G33" i="12"/>
  <c r="E11" i="12" l="1"/>
  <c r="F11" i="12" l="1"/>
  <c r="G11" i="12"/>
</calcChain>
</file>

<file path=xl/sharedStrings.xml><?xml version="1.0" encoding="utf-8"?>
<sst xmlns="http://schemas.openxmlformats.org/spreadsheetml/2006/main" count="50" uniqueCount="50">
  <si>
    <t>№ п/п</t>
  </si>
  <si>
    <t xml:space="preserve"> об исполнении республиканского и местных бюджетов, специальных бюджетных счетов (фондов)</t>
  </si>
  <si>
    <t>1.</t>
  </si>
  <si>
    <t>2.</t>
  </si>
  <si>
    <t>3.</t>
  </si>
  <si>
    <t>Погашение кредиторской задолженности, сложившейся на 1 января 2025 года (111020)</t>
  </si>
  <si>
    <t>Погашение кредиторской задолженности, сложившейся на 1 января 2025 года, и полное исполнение договорных обязательств 2024 года (240120)</t>
  </si>
  <si>
    <t>4.</t>
  </si>
  <si>
    <t>Наименование</t>
  </si>
  <si>
    <t xml:space="preserve">План уточн. </t>
  </si>
  <si>
    <t>Факт фин-ия</t>
  </si>
  <si>
    <t xml:space="preserve">ОСТАТОК по состоянию на 01.01.2025 г. </t>
  </si>
  <si>
    <t>ДОХОДЫ ВСЕГО, в том числе:</t>
  </si>
  <si>
    <t>2.1.</t>
  </si>
  <si>
    <t>Отчисления от единого социального налога в размере 1%</t>
  </si>
  <si>
    <t>РАСХОДЫ ВСЕГО, в том числе:</t>
  </si>
  <si>
    <t xml:space="preserve">    3.1 Министерство по социальной защите и труду Приднестровской Молдавской Республики </t>
  </si>
  <si>
    <t>3.1.1</t>
  </si>
  <si>
    <t>Протезирование</t>
  </si>
  <si>
    <t>(подстатья 111054)</t>
  </si>
  <si>
    <t>Протезирование льготной категории граждан (за исключением зубопротезирования)</t>
  </si>
  <si>
    <t>Итого по подстатье 111054</t>
  </si>
  <si>
    <t>3.1.2</t>
  </si>
  <si>
    <t>Приобретение транспортных средств для инвалидов</t>
  </si>
  <si>
    <t>(подстатья 130630)</t>
  </si>
  <si>
    <t>Приобретение инвалидных колясок для инвалидов</t>
  </si>
  <si>
    <t>Итого по подстатье 130630</t>
  </si>
  <si>
    <t>3.1.3</t>
  </si>
  <si>
    <t xml:space="preserve">Денежные компенсации </t>
  </si>
  <si>
    <t>(подстатья 130650)</t>
  </si>
  <si>
    <t xml:space="preserve">Денежные  компенсации инвалидам за приобретенные в порядке, установленном действующим законодательством Приднестровской Молдавской Республики, глазные протезы </t>
  </si>
  <si>
    <t>Итого по подстатье 130650</t>
  </si>
  <si>
    <t>ВСЕГО по Министерству по социальной защите и труду Приднестровской Молдавской Республики</t>
  </si>
  <si>
    <t>3.2 Министерство здравоохранения Приднестровской Молдавской Республики</t>
  </si>
  <si>
    <t>Реализация мероприятий, направленных на развитие (обновление) материально-технической базы учреждений здравоохранения и приобретение специализированного медицинского автотранспорта</t>
  </si>
  <si>
    <t>3.2.1</t>
  </si>
  <si>
    <t>Оплата текущего ремонта оборудования и инвентаря (подстатья 111020)</t>
  </si>
  <si>
    <t>3.2.2</t>
  </si>
  <si>
    <t>Приобретение оборудования, предметов длительного пользования и специализированного медицинского автотранспорта (подстатья 240120)</t>
  </si>
  <si>
    <t>3.2.3.</t>
  </si>
  <si>
    <t>3.2.4.</t>
  </si>
  <si>
    <t>ВСЕГО по Министерству здравоохранения Приднестровской Молдавской Республики</t>
  </si>
  <si>
    <t>На  выплату заработной платы по подстатьям экономической классификации расходов бюджетов «Оплата труда» (код 110100), «Начисления на оплату труда (страховые взносы на государственное социальное страхование граждан)» (код 110200), «Денежная компенсация (взамен продовольственного пайка)» (код 111055)</t>
  </si>
  <si>
    <t>за 2025 год</t>
  </si>
  <si>
    <t>Первначально утвержденный план</t>
  </si>
  <si>
    <t>Резерв отрасли здравоохранения</t>
  </si>
  <si>
    <t>% исполн. уточн. плана</t>
  </si>
  <si>
    <t>% исполн. первонач. плана</t>
  </si>
  <si>
    <t>Приложение № 43 к отчету</t>
  </si>
  <si>
    <t>Отчет по финансированию мероприятий, направленных на развитие (обновление) материально-технической базы учреждений здравоохранения и приобретение специализированного медицинского автотранспорта, приобретение инвалидных колясок для инвалидов, протезирование льготной категории граждан (за исключением зубопротезирования), а также на выплату денежных компенсаций инвалидам за протезирование за 2025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</si>
</sst>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 #,##0.00_-;_-* &quot;-&quot;??_-;_-@_-"/>
    <numFmt numFmtId="165" formatCode="_-* #,##0_-;\-* #,##0_-;_-* &quot;-&quot;??_-;_-@_-"/>
    <numFmt numFmtId="166" formatCode="_-* #,##0.00_р_._-;\-* #,##0.00_р_._-;_-* &quot;-&quot;??_р_._-;_-@_-"/>
    <numFmt numFmtId="167" formatCode="_-* #,##0_р_._-;\-* #,##0_р_._-;_-* &quot;-&quot;??_р_._-;_-@_-"/>
    <numFmt numFmtId="168" formatCode="#,##0.0"/>
    <numFmt numFmtId="169" formatCode="_-* #,##0\ _₽_-;\-* #,##0\ _₽_-;_-* &quot;-&quot;??\ _₽_-;_-@_-"/>
    <numFmt numFmtId="170" formatCode="#,##0.00_ ;\-#,##0.00\ "/>
  </numFmts>
  <fonts count="9" x14ac:knownFonts="1">
    <font>
      <sz val="11"/>
      <color theme="1"/>
      <name val="Calibri"/>
      <family val="2"/>
      <scheme val="minor"/>
    </font>
    <font>
      <sz val="8"/>
      <name val="Calibri"/>
      <family val="2"/>
      <scheme val="minor"/>
    </font>
    <font>
      <sz val="10"/>
      <name val="Arial Cyr"/>
      <charset val="204"/>
    </font>
    <font>
      <sz val="11"/>
      <color theme="1"/>
      <name val="Calibri"/>
      <family val="2"/>
      <scheme val="minor"/>
    </font>
    <font>
      <sz val="10"/>
      <color theme="1"/>
      <name val="Times New Roman"/>
      <family val="1"/>
      <charset val="204"/>
    </font>
    <font>
      <b/>
      <sz val="10"/>
      <color theme="1"/>
      <name val="Times New Roman"/>
      <family val="1"/>
      <charset val="204"/>
    </font>
    <font>
      <sz val="11"/>
      <color indexed="8"/>
      <name val="Calibri"/>
      <family val="2"/>
      <charset val="204"/>
    </font>
    <font>
      <sz val="10"/>
      <name val="Times New Roman"/>
      <family val="1"/>
      <charset val="204"/>
    </font>
    <font>
      <b/>
      <sz val="10"/>
      <name val="Times New Roman"/>
      <family val="1"/>
      <charset val="204"/>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1">
    <xf numFmtId="0" fontId="0" fillId="0" borderId="0"/>
    <xf numFmtId="0" fontId="2" fillId="0" borderId="0"/>
    <xf numFmtId="164" fontId="3" fillId="0" borderId="0" applyFont="0" applyFill="0" applyBorder="0" applyAlignment="0" applyProtection="0"/>
    <xf numFmtId="0" fontId="3" fillId="0" borderId="0"/>
    <xf numFmtId="166" fontId="2" fillId="0" borderId="0" applyFont="0" applyFill="0" applyBorder="0" applyAlignment="0" applyProtection="0"/>
    <xf numFmtId="167" fontId="6"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cellStyleXfs>
  <cellXfs count="66">
    <xf numFmtId="0" fontId="0" fillId="0" borderId="0" xfId="0"/>
    <xf numFmtId="0" fontId="4" fillId="0" borderId="0" xfId="0" applyFont="1" applyAlignment="1">
      <alignment vertical="center" wrapText="1"/>
    </xf>
    <xf numFmtId="3" fontId="4"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49" fontId="4" fillId="0" borderId="1" xfId="0" applyNumberFormat="1" applyFont="1" applyBorder="1" applyAlignment="1">
      <alignment vertical="center" wrapText="1"/>
    </xf>
    <xf numFmtId="0" fontId="4" fillId="0" borderId="1" xfId="0" applyFont="1" applyBorder="1" applyAlignment="1">
      <alignment horizontal="center" vertical="center" wrapText="1"/>
    </xf>
    <xf numFmtId="0" fontId="4" fillId="0" borderId="0" xfId="0" applyFont="1" applyAlignment="1">
      <alignment vertical="center"/>
    </xf>
    <xf numFmtId="0" fontId="4" fillId="0" borderId="0" xfId="0" applyFont="1" applyAlignment="1">
      <alignment horizontal="center" vertical="center"/>
    </xf>
    <xf numFmtId="0" fontId="8" fillId="0" borderId="0" xfId="0" applyFont="1" applyAlignment="1">
      <alignment horizontal="center" vertical="center" wrapText="1"/>
    </xf>
    <xf numFmtId="0" fontId="5" fillId="0" borderId="1" xfId="0" applyFont="1" applyBorder="1" applyAlignment="1">
      <alignment horizontal="left" vertical="center" wrapText="1"/>
    </xf>
    <xf numFmtId="165" fontId="5" fillId="0" borderId="1" xfId="6" applyNumberFormat="1" applyFont="1" applyBorder="1" applyAlignment="1">
      <alignment horizontal="center" vertical="center" wrapText="1"/>
    </xf>
    <xf numFmtId="170" fontId="5" fillId="0" borderId="1" xfId="0" applyNumberFormat="1" applyFont="1" applyBorder="1" applyAlignment="1">
      <alignment horizontal="center" vertical="center" wrapText="1"/>
    </xf>
    <xf numFmtId="165" fontId="5" fillId="0" borderId="1" xfId="6" applyNumberFormat="1" applyFont="1" applyBorder="1" applyAlignment="1">
      <alignment horizontal="right" vertical="center" wrapText="1"/>
    </xf>
    <xf numFmtId="165" fontId="5" fillId="0" borderId="1" xfId="0" applyNumberFormat="1" applyFont="1" applyBorder="1" applyAlignment="1">
      <alignment horizontal="center" vertical="center" wrapText="1"/>
    </xf>
    <xf numFmtId="2" fontId="4" fillId="0" borderId="1" xfId="0" applyNumberFormat="1" applyFont="1" applyBorder="1" applyAlignment="1">
      <alignment horizontal="center" vertical="center" wrapText="1"/>
    </xf>
    <xf numFmtId="2" fontId="5" fillId="0" borderId="1" xfId="0" applyNumberFormat="1" applyFont="1" applyBorder="1" applyAlignment="1">
      <alignment horizontal="center" vertical="center" wrapText="1"/>
    </xf>
    <xf numFmtId="165" fontId="7" fillId="0" borderId="1" xfId="2" applyNumberFormat="1" applyFont="1" applyBorder="1" applyAlignment="1">
      <alignment horizontal="center" vertical="center" wrapText="1"/>
    </xf>
    <xf numFmtId="165" fontId="7" fillId="0" borderId="1" xfId="2" applyNumberFormat="1" applyFont="1" applyBorder="1" applyAlignment="1">
      <alignment vertical="center" wrapText="1"/>
    </xf>
    <xf numFmtId="165" fontId="8" fillId="0" borderId="1" xfId="2" applyNumberFormat="1" applyFont="1" applyBorder="1" applyAlignment="1">
      <alignment horizontal="right" vertical="center" wrapText="1"/>
    </xf>
    <xf numFmtId="49" fontId="5" fillId="0" borderId="1" xfId="0" applyNumberFormat="1" applyFont="1" applyBorder="1" applyAlignment="1">
      <alignment horizontal="center" vertical="center" wrapText="1"/>
    </xf>
    <xf numFmtId="0" fontId="8" fillId="0" borderId="1" xfId="0" applyFont="1" applyBorder="1" applyAlignment="1">
      <alignment horizontal="justify" vertical="center" wrapText="1"/>
    </xf>
    <xf numFmtId="169" fontId="4" fillId="0" borderId="0" xfId="0" applyNumberFormat="1" applyFont="1" applyAlignment="1">
      <alignment horizontal="center" vertical="center"/>
    </xf>
    <xf numFmtId="165" fontId="5" fillId="0" borderId="1" xfId="10" applyNumberFormat="1" applyFont="1" applyFill="1" applyBorder="1" applyAlignment="1">
      <alignment horizontal="right" vertical="center" wrapText="1"/>
    </xf>
    <xf numFmtId="165" fontId="8" fillId="0" borderId="1" xfId="2" applyNumberFormat="1" applyFont="1" applyFill="1" applyBorder="1" applyAlignment="1">
      <alignment horizontal="center" vertical="center"/>
    </xf>
    <xf numFmtId="2" fontId="5" fillId="0" borderId="1" xfId="0" applyNumberFormat="1" applyFont="1" applyFill="1" applyBorder="1" applyAlignment="1">
      <alignment horizontal="center" vertical="center" wrapText="1"/>
    </xf>
    <xf numFmtId="0" fontId="8" fillId="0" borderId="0" xfId="0" applyFont="1" applyAlignment="1">
      <alignment horizontal="center" vertical="center" wrapText="1"/>
    </xf>
    <xf numFmtId="0" fontId="4" fillId="0" borderId="1" xfId="0" applyFont="1" applyFill="1" applyBorder="1" applyAlignment="1">
      <alignment vertical="center" wrapText="1"/>
    </xf>
    <xf numFmtId="0" fontId="4" fillId="0" borderId="1" xfId="0" applyFont="1" applyFill="1" applyBorder="1" applyAlignment="1">
      <alignment horizontal="left" vertical="center" wrapText="1"/>
    </xf>
    <xf numFmtId="3" fontId="4" fillId="0" borderId="1" xfId="0" applyNumberFormat="1" applyFont="1" applyFill="1" applyBorder="1" applyAlignment="1">
      <alignment horizontal="center" vertical="center" wrapText="1"/>
    </xf>
    <xf numFmtId="2" fontId="4" fillId="0" borderId="1" xfId="0" applyNumberFormat="1" applyFont="1" applyFill="1" applyBorder="1" applyAlignment="1">
      <alignment horizontal="center" vertical="center" wrapText="1"/>
    </xf>
    <xf numFmtId="0" fontId="4" fillId="0" borderId="1" xfId="0" applyFont="1" applyFill="1" applyBorder="1" applyAlignment="1">
      <alignment horizontal="right" vertical="center" wrapText="1"/>
    </xf>
    <xf numFmtId="3" fontId="5" fillId="0" borderId="1" xfId="0" applyNumberFormat="1" applyFont="1" applyFill="1" applyBorder="1" applyAlignment="1">
      <alignment horizontal="center" vertical="center" wrapText="1"/>
    </xf>
    <xf numFmtId="170" fontId="4"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0" fontId="4" fillId="0" borderId="1"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165" fontId="4" fillId="0" borderId="1" xfId="2" applyNumberFormat="1" applyFont="1" applyBorder="1" applyAlignment="1">
      <alignment horizontal="right" vertical="center" wrapText="1"/>
    </xf>
    <xf numFmtId="165" fontId="4" fillId="2" borderId="1" xfId="2" applyNumberFormat="1" applyFont="1" applyFill="1" applyBorder="1" applyAlignment="1">
      <alignment horizontal="right" vertical="center" wrapText="1"/>
    </xf>
    <xf numFmtId="49" fontId="4" fillId="0" borderId="2" xfId="0" applyNumberFormat="1" applyFont="1" applyBorder="1" applyAlignment="1">
      <alignment horizontal="center" vertical="center" wrapText="1"/>
    </xf>
    <xf numFmtId="0" fontId="7" fillId="0" borderId="1" xfId="0" applyFont="1" applyBorder="1" applyAlignment="1">
      <alignment horizontal="left"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horizontal="left" vertical="center" wrapText="1"/>
    </xf>
    <xf numFmtId="165" fontId="8" fillId="0" borderId="1" xfId="2" applyNumberFormat="1" applyFont="1" applyFill="1" applyBorder="1" applyAlignment="1">
      <alignment horizontal="right" vertical="center" wrapText="1"/>
    </xf>
    <xf numFmtId="169" fontId="8" fillId="0" borderId="1" xfId="0" applyNumberFormat="1" applyFont="1" applyFill="1" applyBorder="1" applyAlignment="1">
      <alignment horizontal="center" vertical="center" wrapText="1"/>
    </xf>
    <xf numFmtId="170" fontId="8" fillId="0" borderId="1" xfId="0" applyNumberFormat="1" applyFont="1" applyFill="1" applyBorder="1" applyAlignment="1">
      <alignment horizontal="center" vertical="center" wrapText="1"/>
    </xf>
    <xf numFmtId="0" fontId="5" fillId="0" borderId="0" xfId="0" applyFont="1" applyFill="1" applyAlignment="1">
      <alignment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165" fontId="7" fillId="0" borderId="1" xfId="2" applyNumberFormat="1" applyFont="1" applyFill="1" applyBorder="1" applyAlignment="1">
      <alignment horizontal="right" vertical="center" wrapText="1"/>
    </xf>
    <xf numFmtId="169" fontId="7" fillId="0" borderId="1" xfId="0" applyNumberFormat="1" applyFont="1" applyFill="1" applyBorder="1" applyAlignment="1">
      <alignment horizontal="center" vertical="center" wrapText="1"/>
    </xf>
    <xf numFmtId="170" fontId="7" fillId="0" borderId="1" xfId="0" applyNumberFormat="1" applyFont="1" applyFill="1" applyBorder="1" applyAlignment="1">
      <alignment horizontal="center" vertical="center" wrapText="1"/>
    </xf>
    <xf numFmtId="0" fontId="4" fillId="0" borderId="0" xfId="0" applyFont="1" applyFill="1" applyAlignment="1">
      <alignment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Border="1" applyAlignment="1">
      <alignment horizontal="center" vertical="center" wrapText="1"/>
    </xf>
    <xf numFmtId="0" fontId="4" fillId="0" borderId="2" xfId="0" applyFont="1" applyBorder="1" applyAlignment="1">
      <alignment horizontal="left" vertical="center" wrapText="1"/>
    </xf>
    <xf numFmtId="0" fontId="4" fillId="0" borderId="4" xfId="0" applyFont="1" applyBorder="1" applyAlignment="1">
      <alignment horizontal="left" vertical="center" wrapText="1"/>
    </xf>
    <xf numFmtId="49" fontId="5" fillId="0" borderId="2" xfId="0" applyNumberFormat="1" applyFont="1" applyBorder="1" applyAlignment="1">
      <alignment horizontal="left" vertical="center" wrapText="1"/>
    </xf>
    <xf numFmtId="49" fontId="5" fillId="0" borderId="3" xfId="0" applyNumberFormat="1" applyFont="1" applyBorder="1" applyAlignment="1">
      <alignment horizontal="left" vertical="center" wrapText="1"/>
    </xf>
    <xf numFmtId="49"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49" fontId="4" fillId="0" borderId="1" xfId="0" applyNumberFormat="1" applyFont="1" applyBorder="1" applyAlignment="1">
      <alignment horizontal="center" vertical="center" wrapText="1"/>
    </xf>
    <xf numFmtId="0" fontId="8" fillId="0" borderId="0" xfId="0" applyFont="1" applyAlignment="1">
      <alignment horizontal="center" vertical="center" wrapText="1"/>
    </xf>
    <xf numFmtId="168" fontId="7" fillId="0" borderId="0" xfId="1" applyNumberFormat="1" applyFont="1" applyAlignment="1">
      <alignment horizontal="right" vertical="center" wrapText="1"/>
    </xf>
    <xf numFmtId="3" fontId="4" fillId="0" borderId="0" xfId="0" applyNumberFormat="1" applyFont="1" applyAlignment="1">
      <alignment horizontal="right" vertical="center"/>
    </xf>
  </cellXfs>
  <cellStyles count="11">
    <cellStyle name="Обычный" xfId="0" builtinId="0"/>
    <cellStyle name="Обычный 2" xfId="3" xr:uid="{00000000-0005-0000-0000-000001000000}"/>
    <cellStyle name="Обычный 3" xfId="1" xr:uid="{00000000-0005-0000-0000-000002000000}"/>
    <cellStyle name="Финансовый" xfId="2" builtinId="3"/>
    <cellStyle name="Финансовый 2" xfId="4" xr:uid="{00000000-0005-0000-0000-000004000000}"/>
    <cellStyle name="Финансовый 3" xfId="5" xr:uid="{00000000-0005-0000-0000-000005000000}"/>
    <cellStyle name="Финансовый 3 2" xfId="7" xr:uid="{00000000-0005-0000-0000-000006000000}"/>
    <cellStyle name="Финансовый 4" xfId="6" xr:uid="{00000000-0005-0000-0000-000007000000}"/>
    <cellStyle name="Финансовый 4 2" xfId="10" xr:uid="{F2D93D25-FBD0-406F-831A-366FB6A54150}"/>
    <cellStyle name="Финансовый 5" xfId="9" xr:uid="{3643324B-3A14-450B-8877-D8423517C7BF}"/>
    <cellStyle name="Финансовый 6" xfId="8" xr:uid="{71DD444D-0F1B-4D7A-B57A-2E622F0B78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36"/>
  <sheetViews>
    <sheetView tabSelected="1" view="pageBreakPreview" zoomScale="120" zoomScaleNormal="100" zoomScaleSheetLayoutView="120" workbookViewId="0">
      <pane xSplit="2" ySplit="7" topLeftCell="C8" activePane="bottomRight" state="frozen"/>
      <selection pane="topRight" activeCell="C1" sqref="C1"/>
      <selection pane="bottomLeft" activeCell="A8" sqref="A8"/>
      <selection pane="bottomRight" activeCell="A5" sqref="A5:G5"/>
    </sheetView>
  </sheetViews>
  <sheetFormatPr defaultColWidth="9.140625" defaultRowHeight="12.75" x14ac:dyDescent="0.25"/>
  <cols>
    <col min="1" max="1" width="7" style="6" bestFit="1" customWidth="1"/>
    <col min="2" max="2" width="57.140625" style="6" customWidth="1"/>
    <col min="3" max="3" width="13.140625" style="6" customWidth="1"/>
    <col min="4" max="4" width="11.7109375" style="7" bestFit="1" customWidth="1"/>
    <col min="5" max="5" width="11.5703125" style="7" bestFit="1" customWidth="1"/>
    <col min="6" max="7" width="9.42578125" style="7" bestFit="1" customWidth="1"/>
    <col min="8" max="16384" width="9.140625" style="6"/>
  </cols>
  <sheetData>
    <row r="1" spans="1:7" ht="13.15" customHeight="1" x14ac:dyDescent="0.25">
      <c r="A1" s="64" t="s">
        <v>48</v>
      </c>
      <c r="B1" s="64"/>
      <c r="C1" s="64"/>
      <c r="D1" s="64"/>
      <c r="E1" s="64"/>
      <c r="F1" s="64"/>
      <c r="G1" s="64"/>
    </row>
    <row r="2" spans="1:7" ht="12.75" customHeight="1" x14ac:dyDescent="0.25">
      <c r="A2" s="64" t="s">
        <v>1</v>
      </c>
      <c r="B2" s="64"/>
      <c r="C2" s="64"/>
      <c r="D2" s="64"/>
      <c r="E2" s="64"/>
      <c r="F2" s="64"/>
      <c r="G2" s="64"/>
    </row>
    <row r="3" spans="1:7" ht="12.75" customHeight="1" x14ac:dyDescent="0.25">
      <c r="A3" s="64" t="s">
        <v>43</v>
      </c>
      <c r="B3" s="64"/>
      <c r="C3" s="64"/>
      <c r="D3" s="64"/>
      <c r="E3" s="64"/>
      <c r="F3" s="64"/>
      <c r="G3" s="64"/>
    </row>
    <row r="4" spans="1:7" ht="15.75" customHeight="1" x14ac:dyDescent="0.25">
      <c r="B4" s="65"/>
      <c r="C4" s="65"/>
    </row>
    <row r="5" spans="1:7" ht="71.25" customHeight="1" x14ac:dyDescent="0.25">
      <c r="A5" s="63" t="s">
        <v>49</v>
      </c>
      <c r="B5" s="63"/>
      <c r="C5" s="63"/>
      <c r="D5" s="63"/>
      <c r="E5" s="63"/>
      <c r="F5" s="63"/>
      <c r="G5" s="63"/>
    </row>
    <row r="6" spans="1:7" x14ac:dyDescent="0.25">
      <c r="A6" s="8"/>
      <c r="B6" s="8"/>
      <c r="C6" s="25"/>
    </row>
    <row r="7" spans="1:7" ht="46.5" customHeight="1" x14ac:dyDescent="0.25">
      <c r="A7" s="5" t="s">
        <v>0</v>
      </c>
      <c r="B7" s="5" t="s">
        <v>8</v>
      </c>
      <c r="C7" s="2" t="s">
        <v>44</v>
      </c>
      <c r="D7" s="5" t="s">
        <v>9</v>
      </c>
      <c r="E7" s="5" t="s">
        <v>10</v>
      </c>
      <c r="F7" s="5" t="s">
        <v>47</v>
      </c>
      <c r="G7" s="5" t="s">
        <v>46</v>
      </c>
    </row>
    <row r="8" spans="1:7" ht="12.75" customHeight="1" x14ac:dyDescent="0.25">
      <c r="A8" s="3" t="s">
        <v>2</v>
      </c>
      <c r="B8" s="9" t="s">
        <v>11</v>
      </c>
      <c r="C8" s="9"/>
      <c r="D8" s="10">
        <v>11760235</v>
      </c>
      <c r="E8" s="5"/>
      <c r="F8" s="5"/>
      <c r="G8" s="5"/>
    </row>
    <row r="9" spans="1:7" s="45" customFormat="1" x14ac:dyDescent="0.25">
      <c r="A9" s="40" t="s">
        <v>3</v>
      </c>
      <c r="B9" s="41" t="s">
        <v>12</v>
      </c>
      <c r="C9" s="42">
        <v>51953514</v>
      </c>
      <c r="D9" s="43">
        <f>D10</f>
        <v>49810843</v>
      </c>
      <c r="E9" s="43">
        <f t="shared" ref="E9:G9" si="0">E10</f>
        <v>53102944.619999997</v>
      </c>
      <c r="F9" s="44">
        <f>F10</f>
        <v>102.21242131956656</v>
      </c>
      <c r="G9" s="44">
        <f t="shared" si="0"/>
        <v>106.60920679459289</v>
      </c>
    </row>
    <row r="10" spans="1:7" s="51" customFormat="1" x14ac:dyDescent="0.25">
      <c r="A10" s="46" t="s">
        <v>13</v>
      </c>
      <c r="B10" s="47" t="s">
        <v>14</v>
      </c>
      <c r="C10" s="48">
        <v>51953514</v>
      </c>
      <c r="D10" s="49">
        <v>49810843</v>
      </c>
      <c r="E10" s="49">
        <v>53102944.619999997</v>
      </c>
      <c r="F10" s="50">
        <f>E10/C10*100</f>
        <v>102.21242131956656</v>
      </c>
      <c r="G10" s="50">
        <f>E10/D10*100</f>
        <v>106.60920679459289</v>
      </c>
    </row>
    <row r="11" spans="1:7" s="1" customFormat="1" x14ac:dyDescent="0.25">
      <c r="A11" s="3" t="s">
        <v>4</v>
      </c>
      <c r="B11" s="9" t="s">
        <v>15</v>
      </c>
      <c r="C11" s="12">
        <f>C25+C33</f>
        <v>51953514</v>
      </c>
      <c r="D11" s="13">
        <f>D25+D33</f>
        <v>12616266</v>
      </c>
      <c r="E11" s="13">
        <f>E25+E33</f>
        <v>12238975</v>
      </c>
      <c r="F11" s="11">
        <f>E11/C11*100</f>
        <v>23.557549928191577</v>
      </c>
      <c r="G11" s="11">
        <f>E11/D11*100</f>
        <v>97.009487593238759</v>
      </c>
    </row>
    <row r="12" spans="1:7" s="1" customFormat="1" ht="27.6" customHeight="1" x14ac:dyDescent="0.25">
      <c r="A12" s="52" t="s">
        <v>16</v>
      </c>
      <c r="B12" s="53"/>
      <c r="C12" s="53"/>
      <c r="D12" s="53"/>
      <c r="E12" s="53"/>
      <c r="F12" s="53"/>
      <c r="G12" s="54"/>
    </row>
    <row r="13" spans="1:7" s="1" customFormat="1" ht="14.25" customHeight="1" x14ac:dyDescent="0.25">
      <c r="A13" s="33" t="s">
        <v>17</v>
      </c>
      <c r="B13" s="62" t="s">
        <v>18</v>
      </c>
      <c r="C13" s="62"/>
      <c r="D13" s="5"/>
      <c r="E13" s="5"/>
      <c r="F13" s="5"/>
      <c r="G13" s="5"/>
    </row>
    <row r="14" spans="1:7" s="1" customFormat="1" x14ac:dyDescent="0.25">
      <c r="A14" s="26"/>
      <c r="B14" s="60" t="s">
        <v>19</v>
      </c>
      <c r="C14" s="60"/>
      <c r="D14" s="34"/>
      <c r="E14" s="34"/>
      <c r="F14" s="34"/>
      <c r="G14" s="34"/>
    </row>
    <row r="15" spans="1:7" s="1" customFormat="1" ht="25.5" x14ac:dyDescent="0.25">
      <c r="A15" s="34"/>
      <c r="B15" s="27" t="s">
        <v>20</v>
      </c>
      <c r="C15" s="36">
        <v>14508006</v>
      </c>
      <c r="D15" s="28">
        <f>D16</f>
        <v>6911687</v>
      </c>
      <c r="E15" s="28">
        <f>E16</f>
        <v>6900461</v>
      </c>
      <c r="F15" s="32">
        <f>E15/C15*100</f>
        <v>47.563124801575071</v>
      </c>
      <c r="G15" s="32">
        <f>E15/D15*100</f>
        <v>99.837579450574083</v>
      </c>
    </row>
    <row r="16" spans="1:7" s="1" customFormat="1" x14ac:dyDescent="0.25">
      <c r="A16" s="26"/>
      <c r="B16" s="26" t="s">
        <v>21</v>
      </c>
      <c r="C16" s="37">
        <f>SUM(C15)</f>
        <v>14508006</v>
      </c>
      <c r="D16" s="28">
        <v>6911687</v>
      </c>
      <c r="E16" s="28">
        <v>6900461</v>
      </c>
      <c r="F16" s="32">
        <f>E16/C16*100</f>
        <v>47.563124801575071</v>
      </c>
      <c r="G16" s="32">
        <f>E16/D16*100</f>
        <v>99.837579450574083</v>
      </c>
    </row>
    <row r="17" spans="1:7" s="1" customFormat="1" x14ac:dyDescent="0.25">
      <c r="A17" s="35" t="s">
        <v>22</v>
      </c>
      <c r="B17" s="59" t="s">
        <v>23</v>
      </c>
      <c r="C17" s="59"/>
      <c r="D17" s="30"/>
      <c r="E17" s="30"/>
      <c r="F17" s="34"/>
      <c r="G17" s="34"/>
    </row>
    <row r="18" spans="1:7" s="1" customFormat="1" x14ac:dyDescent="0.25">
      <c r="A18" s="26"/>
      <c r="B18" s="60" t="s">
        <v>24</v>
      </c>
      <c r="C18" s="60"/>
      <c r="D18" s="30"/>
      <c r="E18" s="30"/>
      <c r="F18" s="34"/>
      <c r="G18" s="34"/>
    </row>
    <row r="19" spans="1:7" s="1" customFormat="1" x14ac:dyDescent="0.25">
      <c r="A19" s="34"/>
      <c r="B19" s="27" t="s">
        <v>25</v>
      </c>
      <c r="C19" s="36">
        <v>1763250</v>
      </c>
      <c r="D19" s="28">
        <f>D20</f>
        <v>1013250</v>
      </c>
      <c r="E19" s="28">
        <f>E20</f>
        <v>657938</v>
      </c>
      <c r="F19" s="32">
        <f>E19/C19*100</f>
        <v>37.313937331631934</v>
      </c>
      <c r="G19" s="32">
        <f>E19/D19*100</f>
        <v>64.933432025660011</v>
      </c>
    </row>
    <row r="20" spans="1:7" s="1" customFormat="1" x14ac:dyDescent="0.25">
      <c r="A20" s="26"/>
      <c r="B20" s="26" t="s">
        <v>26</v>
      </c>
      <c r="C20" s="37">
        <f>SUM(C19)</f>
        <v>1763250</v>
      </c>
      <c r="D20" s="28">
        <v>1013250</v>
      </c>
      <c r="E20" s="28">
        <v>657938</v>
      </c>
      <c r="F20" s="29">
        <f>E20/C20*100</f>
        <v>37.313937331631934</v>
      </c>
      <c r="G20" s="29">
        <f>E20/D20*100</f>
        <v>64.933432025660011</v>
      </c>
    </row>
    <row r="21" spans="1:7" s="1" customFormat="1" x14ac:dyDescent="0.25">
      <c r="A21" s="35" t="s">
        <v>27</v>
      </c>
      <c r="B21" s="59" t="s">
        <v>28</v>
      </c>
      <c r="C21" s="59"/>
      <c r="D21" s="30"/>
      <c r="E21" s="34"/>
      <c r="F21" s="34"/>
      <c r="G21" s="34"/>
    </row>
    <row r="22" spans="1:7" s="1" customFormat="1" x14ac:dyDescent="0.25">
      <c r="A22" s="26"/>
      <c r="B22" s="60" t="s">
        <v>29</v>
      </c>
      <c r="C22" s="60"/>
      <c r="D22" s="30"/>
      <c r="E22" s="34"/>
      <c r="F22" s="34"/>
      <c r="G22" s="34"/>
    </row>
    <row r="23" spans="1:7" s="1" customFormat="1" ht="38.25" x14ac:dyDescent="0.25">
      <c r="A23" s="34"/>
      <c r="B23" s="27" t="s">
        <v>30</v>
      </c>
      <c r="C23" s="36">
        <v>34920</v>
      </c>
      <c r="D23" s="28">
        <v>6984</v>
      </c>
      <c r="E23" s="28">
        <v>5487</v>
      </c>
      <c r="F23" s="32">
        <f>E23/C23*100</f>
        <v>15.713058419243985</v>
      </c>
      <c r="G23" s="32">
        <f>E23/D23*100</f>
        <v>78.565292096219935</v>
      </c>
    </row>
    <row r="24" spans="1:7" s="1" customFormat="1" x14ac:dyDescent="0.25">
      <c r="A24" s="26"/>
      <c r="B24" s="26" t="s">
        <v>31</v>
      </c>
      <c r="C24" s="37">
        <f>SUM(C23)</f>
        <v>34920</v>
      </c>
      <c r="D24" s="28">
        <f>D23</f>
        <v>6984</v>
      </c>
      <c r="E24" s="28">
        <f t="shared" ref="E24" si="1">E23</f>
        <v>5487</v>
      </c>
      <c r="F24" s="29">
        <f>E24/C24*100</f>
        <v>15.713058419243985</v>
      </c>
      <c r="G24" s="29">
        <f>E24/D24*100</f>
        <v>78.565292096219935</v>
      </c>
    </row>
    <row r="25" spans="1:7" s="1" customFormat="1" ht="30" customHeight="1" x14ac:dyDescent="0.25">
      <c r="A25" s="61" t="s">
        <v>32</v>
      </c>
      <c r="B25" s="61"/>
      <c r="C25" s="31">
        <f>C15+C19+C23</f>
        <v>16306176</v>
      </c>
      <c r="D25" s="31">
        <f t="shared" ref="D25:E25" si="2">D15+D19+D23</f>
        <v>7931921</v>
      </c>
      <c r="E25" s="31">
        <f t="shared" si="2"/>
        <v>7563886</v>
      </c>
      <c r="F25" s="24">
        <f>E25/C25*100</f>
        <v>46.386632892960314</v>
      </c>
      <c r="G25" s="24">
        <f>E25/D25*100</f>
        <v>95.360077338137884</v>
      </c>
    </row>
    <row r="26" spans="1:7" s="1" customFormat="1" ht="18" customHeight="1" x14ac:dyDescent="0.25">
      <c r="A26" s="52" t="s">
        <v>33</v>
      </c>
      <c r="B26" s="53"/>
      <c r="C26" s="53"/>
      <c r="D26" s="53"/>
      <c r="E26" s="53"/>
      <c r="F26" s="53"/>
      <c r="G26" s="54"/>
    </row>
    <row r="27" spans="1:7" s="1" customFormat="1" ht="49.9" customHeight="1" x14ac:dyDescent="0.25">
      <c r="A27" s="55" t="s">
        <v>34</v>
      </c>
      <c r="B27" s="56"/>
      <c r="C27" s="56"/>
      <c r="D27" s="5"/>
      <c r="E27" s="5"/>
      <c r="F27" s="5"/>
      <c r="G27" s="5"/>
    </row>
    <row r="28" spans="1:7" s="1" customFormat="1" ht="31.9" customHeight="1" x14ac:dyDescent="0.25">
      <c r="A28" s="33" t="s">
        <v>35</v>
      </c>
      <c r="B28" s="4" t="s">
        <v>36</v>
      </c>
      <c r="C28" s="37">
        <v>3000000</v>
      </c>
      <c r="D28" s="16">
        <v>3000000</v>
      </c>
      <c r="E28" s="16">
        <v>2990744</v>
      </c>
      <c r="F28" s="14">
        <f>E28/C28*100</f>
        <v>99.691466666666656</v>
      </c>
      <c r="G28" s="14">
        <f>E28/D28*100</f>
        <v>99.691466666666656</v>
      </c>
    </row>
    <row r="29" spans="1:7" s="1" customFormat="1" ht="45" customHeight="1" x14ac:dyDescent="0.25">
      <c r="A29" s="33" t="s">
        <v>37</v>
      </c>
      <c r="B29" s="4" t="s">
        <v>38</v>
      </c>
      <c r="C29" s="37">
        <v>15862382</v>
      </c>
      <c r="D29" s="16">
        <v>192350</v>
      </c>
      <c r="E29" s="16">
        <v>192350</v>
      </c>
      <c r="F29" s="14">
        <f>E29/C29*100</f>
        <v>1.2126173736075705</v>
      </c>
      <c r="G29" s="14">
        <f>E29/D29*100</f>
        <v>100</v>
      </c>
    </row>
    <row r="30" spans="1:7" s="1" customFormat="1" ht="28.5" customHeight="1" x14ac:dyDescent="0.25">
      <c r="A30" s="33" t="s">
        <v>39</v>
      </c>
      <c r="B30" s="4" t="s">
        <v>5</v>
      </c>
      <c r="C30" s="4"/>
      <c r="D30" s="16">
        <v>38395</v>
      </c>
      <c r="E30" s="16">
        <v>38395</v>
      </c>
      <c r="F30" s="14"/>
      <c r="G30" s="14">
        <f>E30/D30*100</f>
        <v>100</v>
      </c>
    </row>
    <row r="31" spans="1:7" s="1" customFormat="1" ht="36" customHeight="1" x14ac:dyDescent="0.25">
      <c r="A31" s="33" t="s">
        <v>40</v>
      </c>
      <c r="B31" s="4" t="s">
        <v>6</v>
      </c>
      <c r="C31" s="4"/>
      <c r="D31" s="17">
        <v>1453600</v>
      </c>
      <c r="E31" s="16">
        <v>1453600</v>
      </c>
      <c r="F31" s="14"/>
      <c r="G31" s="14">
        <f>E31/D31*100</f>
        <v>100</v>
      </c>
    </row>
    <row r="32" spans="1:7" s="1" customFormat="1" ht="23.25" customHeight="1" x14ac:dyDescent="0.25">
      <c r="A32" s="38"/>
      <c r="B32" s="39" t="s">
        <v>45</v>
      </c>
      <c r="C32" s="37">
        <v>16784956</v>
      </c>
      <c r="D32" s="17"/>
      <c r="E32" s="16"/>
      <c r="F32" s="14"/>
      <c r="G32" s="14"/>
    </row>
    <row r="33" spans="1:7" s="1" customFormat="1" ht="34.9" customHeight="1" x14ac:dyDescent="0.25">
      <c r="A33" s="57" t="s">
        <v>41</v>
      </c>
      <c r="B33" s="58"/>
      <c r="C33" s="18">
        <f>SUM(C28:C32)</f>
        <v>35647338</v>
      </c>
      <c r="D33" s="18">
        <f>SUM(D28:D31)</f>
        <v>4684345</v>
      </c>
      <c r="E33" s="18">
        <f>SUM(E28:E31)</f>
        <v>4675089</v>
      </c>
      <c r="F33" s="15">
        <f>E33/C33*100</f>
        <v>13.114833427393652</v>
      </c>
      <c r="G33" s="15">
        <f>E33/D33*100</f>
        <v>99.802405672511313</v>
      </c>
    </row>
    <row r="34" spans="1:7" ht="76.5" x14ac:dyDescent="0.25">
      <c r="A34" s="19" t="s">
        <v>7</v>
      </c>
      <c r="B34" s="20" t="s">
        <v>42</v>
      </c>
      <c r="C34" s="20"/>
      <c r="D34" s="22">
        <v>48954812</v>
      </c>
      <c r="E34" s="23">
        <v>48954812</v>
      </c>
      <c r="F34" s="24"/>
      <c r="G34" s="24">
        <f>E34/D34*100</f>
        <v>100</v>
      </c>
    </row>
    <row r="36" spans="1:7" x14ac:dyDescent="0.25">
      <c r="D36" s="21"/>
    </row>
  </sheetData>
  <mergeCells count="16">
    <mergeCell ref="A12:G12"/>
    <mergeCell ref="B13:C13"/>
    <mergeCell ref="B14:C14"/>
    <mergeCell ref="A5:G5"/>
    <mergeCell ref="A1:G1"/>
    <mergeCell ref="A2:G2"/>
    <mergeCell ref="A3:G3"/>
    <mergeCell ref="B4:C4"/>
    <mergeCell ref="A26:G26"/>
    <mergeCell ref="A27:C27"/>
    <mergeCell ref="A33:B33"/>
    <mergeCell ref="B17:C17"/>
    <mergeCell ref="B18:C18"/>
    <mergeCell ref="B21:C21"/>
    <mergeCell ref="B22:C22"/>
    <mergeCell ref="A25:B25"/>
  </mergeCells>
  <phoneticPr fontId="1" type="noConversion"/>
  <printOptions horizontalCentered="1"/>
  <pageMargins left="1.1811023622047245" right="0.39370078740157483" top="0.78740157480314965" bottom="0.39370078740157483" header="0" footer="0"/>
  <pageSetup paperSize="9" scale="71" firstPageNumber="532" orientation="portrait" useFirstPageNumber="1" r:id="rId1"/>
  <headerFooter>
    <oddHeader>&amp;C&amp;P</oddHeader>
  </headerFooter>
  <rowBreaks count="1" manualBreakCount="1">
    <brk id="29"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43</vt:lpstr>
      <vt:lpstr>'Приложение № 43'!Заголовки_для_печати</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Кукин Станислав Викторович</dc:creator>
  <cp:lastModifiedBy>Руссу Александра Витальевна</cp:lastModifiedBy>
  <cp:revision/>
  <cp:lastPrinted>2026-03-13T14:20:44Z</cp:lastPrinted>
  <dcterms:created xsi:type="dcterms:W3CDTF">2015-06-05T18:19:34Z</dcterms:created>
  <dcterms:modified xsi:type="dcterms:W3CDTF">2026-03-13T14:20:46Z</dcterms:modified>
</cp:coreProperties>
</file>